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5480" windowHeight="8130"/>
  </bookViews>
  <sheets>
    <sheet name="налоговый потенциал" sheetId="1" r:id="rId1"/>
    <sheet name="поступление_налоговая база" sheetId="3" r:id="rId2"/>
  </sheets>
  <calcPr calcId="145621"/>
</workbook>
</file>

<file path=xl/calcChain.xml><?xml version="1.0" encoding="utf-8"?>
<calcChain xmlns="http://schemas.openxmlformats.org/spreadsheetml/2006/main">
  <c r="H17" i="3" l="1"/>
  <c r="I17" i="3"/>
  <c r="F17" i="3"/>
  <c r="G17" i="3"/>
  <c r="D17" i="3"/>
  <c r="E17" i="3"/>
  <c r="B17" i="3"/>
  <c r="C17" i="3"/>
  <c r="C36" i="3"/>
  <c r="E36" i="3"/>
  <c r="G36" i="3"/>
  <c r="I36" i="3"/>
  <c r="K36" i="3"/>
  <c r="G21" i="1"/>
  <c r="J17" i="3"/>
  <c r="H20" i="3" l="1"/>
  <c r="H33" i="3" s="1"/>
  <c r="F18" i="3"/>
  <c r="D6" i="1"/>
  <c r="D13" i="1" s="1"/>
  <c r="B18" i="3"/>
  <c r="H18" i="3"/>
  <c r="F6" i="1"/>
  <c r="E6" i="1"/>
  <c r="E20" i="1" s="1"/>
  <c r="F20" i="3"/>
  <c r="F29" i="3" s="1"/>
  <c r="E9" i="1"/>
  <c r="D18" i="3"/>
  <c r="D20" i="3"/>
  <c r="D25" i="3" s="1"/>
  <c r="C6" i="1"/>
  <c r="C16" i="1" s="1"/>
  <c r="B20" i="3"/>
  <c r="B34" i="3" s="1"/>
  <c r="B32" i="3" l="1"/>
  <c r="B33" i="3"/>
  <c r="C13" i="1"/>
  <c r="C20" i="1"/>
  <c r="H28" i="3"/>
  <c r="F26" i="3"/>
  <c r="F23" i="3"/>
  <c r="F32" i="3"/>
  <c r="F25" i="3"/>
  <c r="F33" i="3"/>
  <c r="D32" i="3"/>
  <c r="D33" i="3"/>
  <c r="J33" i="3" s="1"/>
  <c r="D30" i="3"/>
  <c r="H26" i="3"/>
  <c r="H35" i="3"/>
  <c r="H31" i="3"/>
  <c r="H23" i="3"/>
  <c r="H27" i="3"/>
  <c r="H24" i="3"/>
  <c r="H32" i="3"/>
  <c r="H34" i="3"/>
  <c r="H30" i="3"/>
  <c r="H29" i="3"/>
  <c r="H25" i="3"/>
  <c r="E14" i="1"/>
  <c r="E17" i="1"/>
  <c r="E18" i="1"/>
  <c r="E12" i="1"/>
  <c r="E11" i="1"/>
  <c r="E16" i="1"/>
  <c r="E8" i="1"/>
  <c r="E15" i="1"/>
  <c r="E19" i="1"/>
  <c r="E10" i="1"/>
  <c r="E13" i="1"/>
  <c r="D9" i="1"/>
  <c r="D35" i="3"/>
  <c r="D34" i="3"/>
  <c r="D17" i="1"/>
  <c r="D11" i="1"/>
  <c r="D16" i="1"/>
  <c r="D19" i="1"/>
  <c r="D18" i="1"/>
  <c r="D15" i="1"/>
  <c r="D8" i="1"/>
  <c r="D12" i="1"/>
  <c r="D10" i="1"/>
  <c r="D20" i="1"/>
  <c r="D14" i="1"/>
  <c r="B27" i="3"/>
  <c r="B31" i="3"/>
  <c r="B35" i="3"/>
  <c r="B26" i="3"/>
  <c r="B29" i="3"/>
  <c r="B23" i="3"/>
  <c r="B25" i="3"/>
  <c r="B28" i="3"/>
  <c r="C10" i="1"/>
  <c r="C15" i="1"/>
  <c r="C14" i="1"/>
  <c r="C8" i="1"/>
  <c r="F16" i="1"/>
  <c r="F15" i="1"/>
  <c r="F11" i="1"/>
  <c r="F14" i="1"/>
  <c r="F20" i="1"/>
  <c r="F13" i="1"/>
  <c r="F18" i="1"/>
  <c r="F19" i="1"/>
  <c r="F9" i="1"/>
  <c r="F12" i="1"/>
  <c r="F17" i="1"/>
  <c r="F10" i="1"/>
  <c r="F8" i="1"/>
  <c r="F35" i="3"/>
  <c r="F28" i="3"/>
  <c r="F34" i="3"/>
  <c r="F24" i="3"/>
  <c r="F30" i="3"/>
  <c r="F27" i="3"/>
  <c r="F31" i="3"/>
  <c r="D29" i="3"/>
  <c r="D31" i="3"/>
  <c r="D23" i="3"/>
  <c r="D26" i="3"/>
  <c r="D28" i="3"/>
  <c r="D24" i="3"/>
  <c r="D27" i="3"/>
  <c r="C17" i="1"/>
  <c r="C12" i="1"/>
  <c r="C11" i="1"/>
  <c r="C18" i="1"/>
  <c r="C9" i="1"/>
  <c r="C19" i="1"/>
  <c r="B30" i="3"/>
  <c r="B24" i="3"/>
  <c r="J25" i="3" l="1"/>
  <c r="J32" i="3"/>
  <c r="J34" i="3"/>
  <c r="J23" i="3"/>
  <c r="J29" i="3"/>
  <c r="H36" i="3"/>
  <c r="H8" i="1"/>
  <c r="E21" i="1"/>
  <c r="J30" i="3"/>
  <c r="H16" i="1"/>
  <c r="J35" i="3"/>
  <c r="H18" i="1"/>
  <c r="J28" i="3"/>
  <c r="H13" i="1"/>
  <c r="H14" i="1"/>
  <c r="D21" i="1"/>
  <c r="H19" i="1"/>
  <c r="H12" i="1"/>
  <c r="H20" i="1"/>
  <c r="H10" i="1"/>
  <c r="J27" i="3"/>
  <c r="J26" i="3"/>
  <c r="H15" i="1"/>
  <c r="F21" i="1"/>
  <c r="H11" i="1"/>
  <c r="H17" i="1"/>
  <c r="F36" i="3"/>
  <c r="J31" i="3"/>
  <c r="D36" i="3"/>
  <c r="H9" i="1"/>
  <c r="C21" i="1"/>
  <c r="J24" i="3"/>
  <c r="B36" i="3"/>
  <c r="J36" i="3" l="1"/>
  <c r="H21" i="1"/>
</calcChain>
</file>

<file path=xl/sharedStrings.xml><?xml version="1.0" encoding="utf-8"?>
<sst xmlns="http://schemas.openxmlformats.org/spreadsheetml/2006/main" count="69" uniqueCount="38">
  <si>
    <t xml:space="preserve"> Налоговые доходы бюджетов поселений
</t>
  </si>
  <si>
    <t>НДФЛ</t>
  </si>
  <si>
    <t>Единый сельскохозяйственный налог</t>
  </si>
  <si>
    <t>Налог на имущество физических лиц</t>
  </si>
  <si>
    <t>Земельный налог</t>
  </si>
  <si>
    <t>Итого объем налоговых доходов</t>
  </si>
  <si>
    <r>
      <t>Коэффициент изменения налогового и бюджетного законодательства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 xml:space="preserve">= </t>
    </r>
    <r>
      <rPr>
        <sz val="12"/>
        <color indexed="8"/>
        <rFont val="Times New Roman"/>
        <family val="1"/>
        <charset val="204"/>
      </rPr>
      <t>Отношению планируемых нормативов зачисления и (или) ставок налогов в бюджеты поселений в очередном финансовом году к нормативам зачисления и (или) ставкам налогов, действовавшим в отчетном финансовом году</t>
    </r>
  </si>
  <si>
    <t>Х</t>
  </si>
  <si>
    <r>
      <t xml:space="preserve">Планируемый объем налоговых доходов (налоговый потенциал) =  </t>
    </r>
    <r>
      <rPr>
        <sz val="12"/>
        <color indexed="8"/>
        <rFont val="Times New Roman"/>
        <family val="1"/>
        <charset val="204"/>
      </rPr>
      <t>База налога по поселению за отчетный финансовый год * Репрезентативная ставка по налогу</t>
    </r>
  </si>
  <si>
    <t>В целом по поселениям</t>
  </si>
  <si>
    <t xml:space="preserve">    Налоговая база </t>
  </si>
  <si>
    <t xml:space="preserve">НДФЛ </t>
  </si>
  <si>
    <t xml:space="preserve">Поступления </t>
  </si>
  <si>
    <t>Наименование поселений</t>
  </si>
  <si>
    <t xml:space="preserve">Налоговая база                        (общая инвентаризационная стоимость строений),                тыс. руб. (5-МН)    </t>
  </si>
  <si>
    <t>̶̶̶</t>
  </si>
  <si>
    <t>Иные налоговые доходы  (госпошлина)                                           по данным района</t>
  </si>
  <si>
    <t xml:space="preserve">    Налоговая база (кадастровая стоимость земельных участков),                  (5-МН)</t>
  </si>
  <si>
    <t>Репрезентативная ставка</t>
  </si>
  <si>
    <t>Порядок расчета объема налоговых доходов, планируемых к поступлению в бюджет поселения (гл.7 Закона Самарской области "О бюджетном устройстве и бюджетном процессе в Самарской области")</t>
  </si>
  <si>
    <r>
      <t xml:space="preserve">Репрезентативная ставка по налогу </t>
    </r>
    <r>
      <rPr>
        <sz val="12"/>
        <color indexed="8"/>
        <rFont val="Times New Roman"/>
        <family val="1"/>
        <charset val="204"/>
      </rPr>
      <t>(по муниципальному району в целом) = Совокупные поступления по налогу в бюджеты всех поселений за отчетный финансовый год / Совокупная база налога по поселениям * Коэффициент изменения налогового и бюджетного законодательства</t>
    </r>
  </si>
  <si>
    <t>Иные налоговые доходы (госпошлина)</t>
  </si>
  <si>
    <t>Итого по поселениям</t>
  </si>
  <si>
    <t>РАСЧЕТ ОБЪЕМА НАЛОГОВЫХ ДОХОДОВ, ПЛАНИРУЕМЫХ К ПОСТУПЛЕНИЮ В БЮДЖЕТЫ ПОСЕЛЕНИЙ (проверочная)</t>
  </si>
  <si>
    <t>Абашево</t>
  </si>
  <si>
    <t>Владимировка</t>
  </si>
  <si>
    <t>Липовка</t>
  </si>
  <si>
    <t>Масленниково</t>
  </si>
  <si>
    <t>Новокуровка</t>
  </si>
  <si>
    <t>Новотулка</t>
  </si>
  <si>
    <t>Прогресс</t>
  </si>
  <si>
    <t>Романовка</t>
  </si>
  <si>
    <t>Соловьево</t>
  </si>
  <si>
    <t>Студенцы</t>
  </si>
  <si>
    <t>Хворостянка</t>
  </si>
  <si>
    <t>Поступления 2023 г.</t>
  </si>
  <si>
    <t>Поступления 2023г.</t>
  </si>
  <si>
    <t xml:space="preserve">    Налоговая база                           по ставке 13%                 (Данные                     5-НДФЛ,  5-ДДК)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</si>
</sst>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\ #,##0.00&quot;    &quot;;\-#,##0.00&quot;    &quot;;&quot; -&quot;#&quot;    &quot;;@\ "/>
    <numFmt numFmtId="165" formatCode="_-* #,##0_р_._-;\-* #,##0_р_._-;_-* &quot;-&quot;??_р_._-;_-@_-"/>
    <numFmt numFmtId="166" formatCode="_-* #,##0.0_р_._-;\-* #,##0.0_р_._-;_-* &quot;-&quot;??_р_._-;_-@_-"/>
    <numFmt numFmtId="167" formatCode="0.0"/>
    <numFmt numFmtId="168" formatCode="0.000000000"/>
    <numFmt numFmtId="169" formatCode="_-* #,##0.0_р_._-;\-* #,##0.0_р_._-;_-* &quot;-&quot;?_р_._-;_-@_-"/>
    <numFmt numFmtId="170" formatCode="#,##0.0"/>
  </numFmts>
  <fonts count="25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0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21" fillId="0" borderId="0" applyFill="0" applyBorder="0" applyAlignment="0" applyProtection="0"/>
    <xf numFmtId="0" fontId="17" fillId="4" borderId="0" applyNumberFormat="0" applyBorder="0" applyAlignment="0" applyProtection="0"/>
  </cellStyleXfs>
  <cellXfs count="61">
    <xf numFmtId="0" fontId="0" fillId="0" borderId="0" xfId="0"/>
    <xf numFmtId="0" fontId="18" fillId="0" borderId="0" xfId="19" applyFont="1"/>
    <xf numFmtId="166" fontId="22" fillId="0" borderId="10" xfId="42" applyNumberFormat="1" applyFont="1" applyFill="1" applyBorder="1" applyAlignment="1">
      <alignment horizontal="center" vertical="center"/>
    </xf>
    <xf numFmtId="166" fontId="23" fillId="0" borderId="10" xfId="42" applyNumberFormat="1" applyFont="1" applyFill="1" applyBorder="1" applyAlignment="1">
      <alignment horizontal="center" vertical="center" wrapText="1"/>
    </xf>
    <xf numFmtId="0" fontId="18" fillId="0" borderId="0" xfId="19" applyFont="1" applyAlignment="1">
      <alignment horizontal="center"/>
    </xf>
    <xf numFmtId="166" fontId="23" fillId="0" borderId="10" xfId="42" applyNumberFormat="1" applyFont="1" applyFill="1" applyBorder="1" applyAlignment="1">
      <alignment horizontal="center" vertical="center"/>
    </xf>
    <xf numFmtId="166" fontId="23" fillId="0" borderId="10" xfId="42" applyNumberFormat="1" applyFont="1" applyFill="1" applyBorder="1" applyAlignment="1">
      <alignment vertical="center" wrapText="1"/>
    </xf>
    <xf numFmtId="0" fontId="18" fillId="0" borderId="0" xfId="19" applyFont="1" applyAlignment="1">
      <alignment horizontal="center" vertical="center"/>
    </xf>
    <xf numFmtId="0" fontId="18" fillId="0" borderId="10" xfId="19" applyFont="1" applyBorder="1" applyAlignment="1">
      <alignment horizontal="center" vertical="center"/>
    </xf>
    <xf numFmtId="167" fontId="18" fillId="0" borderId="10" xfId="19" applyNumberFormat="1" applyFont="1" applyBorder="1" applyAlignment="1">
      <alignment horizontal="center"/>
    </xf>
    <xf numFmtId="0" fontId="24" fillId="0" borderId="10" xfId="19" applyFont="1" applyBorder="1" applyAlignment="1">
      <alignment horizontal="center" vertical="center"/>
    </xf>
    <xf numFmtId="0" fontId="23" fillId="0" borderId="10" xfId="42" applyNumberFormat="1" applyFont="1" applyFill="1" applyBorder="1" applyAlignment="1">
      <alignment horizontal="center" vertical="center"/>
    </xf>
    <xf numFmtId="0" fontId="22" fillId="0" borderId="10" xfId="42" applyNumberFormat="1" applyFont="1" applyFill="1" applyBorder="1" applyAlignment="1">
      <alignment horizontal="center" vertical="center"/>
    </xf>
    <xf numFmtId="0" fontId="19" fillId="0" borderId="10" xfId="19" applyFont="1" applyBorder="1" applyAlignment="1">
      <alignment horizontal="center" vertical="center"/>
    </xf>
    <xf numFmtId="0" fontId="18" fillId="0" borderId="11" xfId="19" applyFont="1" applyBorder="1" applyAlignment="1">
      <alignment horizontal="center" vertical="center"/>
    </xf>
    <xf numFmtId="0" fontId="18" fillId="0" borderId="11" xfId="19" applyFont="1" applyBorder="1" applyAlignment="1">
      <alignment horizontal="center" vertical="center" wrapText="1"/>
    </xf>
    <xf numFmtId="2" fontId="19" fillId="24" borderId="12" xfId="19" applyNumberFormat="1" applyFont="1" applyFill="1" applyBorder="1" applyAlignment="1">
      <alignment horizontal="center" vertical="center" wrapText="1"/>
    </xf>
    <xf numFmtId="0" fontId="19" fillId="24" borderId="12" xfId="19" applyFont="1" applyFill="1" applyBorder="1" applyAlignment="1">
      <alignment horizontal="center" vertical="center"/>
    </xf>
    <xf numFmtId="0" fontId="24" fillId="24" borderId="10" xfId="19" applyFont="1" applyFill="1" applyBorder="1" applyAlignment="1">
      <alignment horizontal="center" vertical="center"/>
    </xf>
    <xf numFmtId="1" fontId="18" fillId="0" borderId="11" xfId="19" applyNumberFormat="1" applyFont="1" applyBorder="1" applyAlignment="1">
      <alignment horizontal="center" vertical="center" wrapText="1"/>
    </xf>
    <xf numFmtId="10" fontId="18" fillId="0" borderId="11" xfId="19" applyNumberFormat="1" applyFont="1" applyBorder="1" applyAlignment="1">
      <alignment horizontal="center" vertical="center" wrapText="1"/>
    </xf>
    <xf numFmtId="0" fontId="22" fillId="0" borderId="13" xfId="0" applyFont="1" applyFill="1" applyBorder="1" applyAlignment="1">
      <alignment vertical="top" wrapText="1"/>
    </xf>
    <xf numFmtId="0" fontId="22" fillId="0" borderId="14" xfId="0" applyFont="1" applyFill="1" applyBorder="1" applyAlignment="1">
      <alignment vertical="top" wrapText="1"/>
    </xf>
    <xf numFmtId="0" fontId="22" fillId="0" borderId="15" xfId="0" applyFont="1" applyFill="1" applyBorder="1" applyAlignment="1">
      <alignment vertical="top" wrapText="1"/>
    </xf>
    <xf numFmtId="0" fontId="19" fillId="0" borderId="16" xfId="19" applyFont="1" applyBorder="1" applyAlignment="1">
      <alignment horizontal="center" vertical="top" wrapText="1"/>
    </xf>
    <xf numFmtId="0" fontId="19" fillId="0" borderId="17" xfId="19" applyFont="1" applyBorder="1" applyAlignment="1">
      <alignment horizontal="center" vertical="top" wrapText="1"/>
    </xf>
    <xf numFmtId="0" fontId="19" fillId="24" borderId="18" xfId="19" applyFont="1" applyFill="1" applyBorder="1" applyAlignment="1">
      <alignment horizontal="center" vertical="top" wrapText="1"/>
    </xf>
    <xf numFmtId="0" fontId="19" fillId="0" borderId="19" xfId="19" applyFont="1" applyBorder="1" applyAlignment="1">
      <alignment horizontal="left" vertical="top" wrapText="1"/>
    </xf>
    <xf numFmtId="0" fontId="18" fillId="24" borderId="20" xfId="19" applyFont="1" applyFill="1" applyBorder="1" applyAlignment="1">
      <alignment horizontal="center" vertical="center"/>
    </xf>
    <xf numFmtId="0" fontId="19" fillId="24" borderId="19" xfId="19" applyFont="1" applyFill="1" applyBorder="1" applyAlignment="1">
      <alignment horizontal="left" vertical="top" wrapText="1"/>
    </xf>
    <xf numFmtId="0" fontId="18" fillId="24" borderId="21" xfId="19" applyFont="1" applyFill="1" applyBorder="1" applyAlignment="1">
      <alignment horizontal="center" vertical="center"/>
    </xf>
    <xf numFmtId="167" fontId="19" fillId="24" borderId="22" xfId="19" applyNumberFormat="1" applyFont="1" applyFill="1" applyBorder="1"/>
    <xf numFmtId="10" fontId="18" fillId="0" borderId="0" xfId="19" applyNumberFormat="1" applyFont="1" applyAlignment="1">
      <alignment horizontal="center" vertical="center"/>
    </xf>
    <xf numFmtId="10" fontId="18" fillId="0" borderId="0" xfId="19" applyNumberFormat="1" applyFont="1" applyAlignment="1">
      <alignment horizontal="center"/>
    </xf>
    <xf numFmtId="10" fontId="18" fillId="0" borderId="0" xfId="19" applyNumberFormat="1" applyFont="1"/>
    <xf numFmtId="167" fontId="18" fillId="0" borderId="0" xfId="19" applyNumberFormat="1" applyFont="1"/>
    <xf numFmtId="0" fontId="24" fillId="0" borderId="23" xfId="19" applyFont="1" applyBorder="1" applyAlignment="1">
      <alignment horizontal="center" vertical="center"/>
    </xf>
    <xf numFmtId="167" fontId="19" fillId="24" borderId="24" xfId="19" applyNumberFormat="1" applyFont="1" applyFill="1" applyBorder="1"/>
    <xf numFmtId="0" fontId="18" fillId="0" borderId="10" xfId="19" applyFont="1" applyBorder="1"/>
    <xf numFmtId="0" fontId="19" fillId="0" borderId="25" xfId="19" applyFont="1" applyBorder="1" applyAlignment="1">
      <alignment horizontal="center"/>
    </xf>
    <xf numFmtId="0" fontId="19" fillId="0" borderId="0" xfId="19" applyFont="1"/>
    <xf numFmtId="167" fontId="19" fillId="0" borderId="26" xfId="19" applyNumberFormat="1" applyFont="1" applyBorder="1"/>
    <xf numFmtId="167" fontId="19" fillId="0" borderId="26" xfId="19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top" wrapText="1"/>
    </xf>
    <xf numFmtId="169" fontId="18" fillId="0" borderId="10" xfId="19" applyNumberFormat="1" applyFont="1" applyBorder="1" applyAlignment="1">
      <alignment horizontal="center" vertical="center"/>
    </xf>
    <xf numFmtId="169" fontId="18" fillId="0" borderId="10" xfId="19" applyNumberFormat="1" applyFont="1" applyBorder="1" applyAlignment="1">
      <alignment horizontal="center"/>
    </xf>
    <xf numFmtId="0" fontId="18" fillId="0" borderId="10" xfId="19" applyFont="1" applyBorder="1" applyAlignment="1">
      <alignment horizontal="center"/>
    </xf>
    <xf numFmtId="169" fontId="19" fillId="0" borderId="10" xfId="19" applyNumberFormat="1" applyFont="1" applyBorder="1" applyAlignment="1">
      <alignment horizontal="center" vertical="center"/>
    </xf>
    <xf numFmtId="170" fontId="18" fillId="0" borderId="10" xfId="19" applyNumberFormat="1" applyFont="1" applyBorder="1"/>
    <xf numFmtId="169" fontId="19" fillId="0" borderId="10" xfId="19" applyNumberFormat="1" applyFont="1" applyBorder="1"/>
    <xf numFmtId="168" fontId="18" fillId="0" borderId="10" xfId="19" applyNumberFormat="1" applyFont="1" applyBorder="1"/>
    <xf numFmtId="165" fontId="19" fillId="0" borderId="10" xfId="42" applyNumberFormat="1" applyFont="1" applyFill="1" applyBorder="1" applyAlignment="1">
      <alignment horizontal="center" vertical="center"/>
    </xf>
    <xf numFmtId="0" fontId="19" fillId="0" borderId="0" xfId="19" applyNumberFormat="1" applyFont="1" applyBorder="1" applyAlignment="1">
      <alignment horizontal="center" vertical="center" wrapText="1"/>
    </xf>
    <xf numFmtId="0" fontId="18" fillId="0" borderId="27" xfId="19" applyFont="1" applyBorder="1" applyAlignment="1">
      <alignment horizontal="center"/>
    </xf>
    <xf numFmtId="0" fontId="18" fillId="0" borderId="28" xfId="19" applyFont="1" applyBorder="1" applyAlignment="1">
      <alignment horizontal="center"/>
    </xf>
    <xf numFmtId="0" fontId="18" fillId="0" borderId="29" xfId="19" applyFont="1" applyBorder="1" applyAlignment="1">
      <alignment horizontal="center"/>
    </xf>
    <xf numFmtId="0" fontId="19" fillId="0" borderId="10" xfId="19" applyFont="1" applyBorder="1" applyAlignment="1">
      <alignment horizontal="center" vertical="center" wrapText="1"/>
    </xf>
    <xf numFmtId="166" fontId="23" fillId="0" borderId="23" xfId="42" applyNumberFormat="1" applyFont="1" applyFill="1" applyBorder="1" applyAlignment="1">
      <alignment horizontal="center" vertical="center" wrapText="1"/>
    </xf>
    <xf numFmtId="166" fontId="23" fillId="0" borderId="30" xfId="42" applyNumberFormat="1" applyFont="1" applyFill="1" applyBorder="1" applyAlignment="1">
      <alignment horizontal="center" vertical="center" wrapText="1"/>
    </xf>
    <xf numFmtId="0" fontId="19" fillId="0" borderId="27" xfId="19" applyFont="1" applyBorder="1" applyAlignment="1">
      <alignment horizontal="center" vertical="center" wrapText="1"/>
    </xf>
    <xf numFmtId="0" fontId="19" fillId="0" borderId="29" xfId="19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Excel Built-in 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3"/>
  <sheetViews>
    <sheetView tabSelected="1" topLeftCell="B1" zoomScale="85" zoomScaleNormal="75" workbookViewId="0">
      <selection activeCell="B6" sqref="B6"/>
    </sheetView>
  </sheetViews>
  <sheetFormatPr defaultColWidth="10.140625" defaultRowHeight="15.75" x14ac:dyDescent="0.25"/>
  <cols>
    <col min="1" max="1" width="3.28515625" style="1" customWidth="1"/>
    <col min="2" max="2" width="51.5703125" style="1" customWidth="1"/>
    <col min="3" max="3" width="16.28515625" style="1" customWidth="1"/>
    <col min="4" max="4" width="26.28515625" style="1" customWidth="1"/>
    <col min="5" max="6" width="18.42578125" style="1" customWidth="1"/>
    <col min="7" max="7" width="12.5703125" style="1" customWidth="1"/>
    <col min="8" max="8" width="14.140625" style="1" customWidth="1"/>
    <col min="9" max="16384" width="10.140625" style="1"/>
  </cols>
  <sheetData>
    <row r="2" spans="2:8" ht="45" customHeight="1" x14ac:dyDescent="0.25">
      <c r="B2" s="52" t="s">
        <v>19</v>
      </c>
      <c r="C2" s="52"/>
      <c r="D2" s="52"/>
      <c r="E2" s="52"/>
      <c r="F2" s="52"/>
      <c r="G2" s="52"/>
      <c r="H2" s="52"/>
    </row>
    <row r="3" spans="2:8" ht="16.5" thickBot="1" x14ac:dyDescent="0.3"/>
    <row r="4" spans="2:8" ht="78.75" customHeight="1" x14ac:dyDescent="0.25">
      <c r="B4" s="24" t="s">
        <v>0</v>
      </c>
      <c r="C4" s="25" t="s">
        <v>1</v>
      </c>
      <c r="D4" s="25" t="s">
        <v>2</v>
      </c>
      <c r="E4" s="25" t="s">
        <v>3</v>
      </c>
      <c r="F4" s="25" t="s">
        <v>4</v>
      </c>
      <c r="G4" s="25" t="s">
        <v>21</v>
      </c>
      <c r="H4" s="26" t="s">
        <v>5</v>
      </c>
    </row>
    <row r="5" spans="2:8" ht="111.75" customHeight="1" x14ac:dyDescent="0.25">
      <c r="B5" s="27" t="s">
        <v>6</v>
      </c>
      <c r="C5" s="15">
        <v>1</v>
      </c>
      <c r="D5" s="14">
        <v>1</v>
      </c>
      <c r="E5" s="14">
        <v>1</v>
      </c>
      <c r="F5" s="14">
        <v>1</v>
      </c>
      <c r="G5" s="14">
        <v>1</v>
      </c>
      <c r="H5" s="28" t="s">
        <v>7</v>
      </c>
    </row>
    <row r="6" spans="2:8" ht="115.5" customHeight="1" x14ac:dyDescent="0.25">
      <c r="B6" s="27" t="s">
        <v>20</v>
      </c>
      <c r="C6" s="20">
        <f>'поступление_налоговая база'!B17/'поступление_налоговая база'!C17*'налоговый потенциал'!C5</f>
        <v>1.0827376314559373E-2</v>
      </c>
      <c r="D6" s="20">
        <f>'поступление_налоговая база'!D17/'поступление_налоговая база'!E17*'налоговый потенциал'!D5</f>
        <v>4.1093765804646146E-2</v>
      </c>
      <c r="E6" s="20">
        <f>'поступление_налоговая база'!F17/'поступление_налоговая база'!G17*'налоговый потенциал'!E5</f>
        <v>3.5842577346390501E-3</v>
      </c>
      <c r="F6" s="20">
        <f>'поступление_налоговая база'!H17/'поступление_налоговая база'!I17*'налоговый потенциал'!F5</f>
        <v>3.9551109398087174E-3</v>
      </c>
      <c r="G6" s="19">
        <v>0</v>
      </c>
      <c r="H6" s="28" t="s">
        <v>7</v>
      </c>
    </row>
    <row r="7" spans="2:8" ht="68.25" customHeight="1" x14ac:dyDescent="0.25">
      <c r="B7" s="29" t="s">
        <v>8</v>
      </c>
      <c r="C7" s="16"/>
      <c r="D7" s="17"/>
      <c r="E7" s="17"/>
      <c r="F7" s="17"/>
      <c r="G7" s="18" t="s">
        <v>15</v>
      </c>
      <c r="H7" s="30"/>
    </row>
    <row r="8" spans="2:8" ht="18" customHeight="1" x14ac:dyDescent="0.25">
      <c r="B8" s="21" t="s">
        <v>24</v>
      </c>
      <c r="C8" s="9">
        <f>'поступление_налоговая база'!$C4*'налоговый потенциал'!$C$6</f>
        <v>155.28947931630489</v>
      </c>
      <c r="D8" s="9">
        <f>'поступление_налоговая база'!$E4*'налоговый потенциал'!$D$6</f>
        <v>0</v>
      </c>
      <c r="E8" s="9">
        <f>'поступление_налоговая база'!$G4*'налоговый потенциал'!$E$6</f>
        <v>211.39235267354189</v>
      </c>
      <c r="F8" s="9">
        <f>'поступление_налоговая база'!$I4*'налоговый потенциал'!$F$6</f>
        <v>803.07341099534062</v>
      </c>
      <c r="G8" s="10">
        <v>0</v>
      </c>
      <c r="H8" s="31">
        <f>C8+D8+E8+F8+G8</f>
        <v>1169.7552429851874</v>
      </c>
    </row>
    <row r="9" spans="2:8" ht="18" customHeight="1" x14ac:dyDescent="0.25">
      <c r="B9" s="22" t="s">
        <v>25</v>
      </c>
      <c r="C9" s="9">
        <f>'поступление_налоговая база'!$C5*'налоговый потенциал'!$C$6</f>
        <v>349.01831002455845</v>
      </c>
      <c r="D9" s="9">
        <f>'поступление_налоговая база'!$E5*'налоговый потенциал'!$D$6</f>
        <v>648.70618699214401</v>
      </c>
      <c r="E9" s="9">
        <f>'поступление_налоговая база'!$G5*'налоговый потенциал'!$E$6</f>
        <v>351.47231345870523</v>
      </c>
      <c r="F9" s="9">
        <f>'поступление_налоговая база'!$I5*'налоговый потенциал'!$F$6</f>
        <v>1187.9768974356455</v>
      </c>
      <c r="G9" s="10">
        <v>0</v>
      </c>
      <c r="H9" s="31">
        <f t="shared" ref="H9:H20" si="0">C9+D9+E9+F9+G9</f>
        <v>2537.1737079110535</v>
      </c>
    </row>
    <row r="10" spans="2:8" ht="18" customHeight="1" x14ac:dyDescent="0.25">
      <c r="B10" s="22" t="s">
        <v>26</v>
      </c>
      <c r="C10" s="9">
        <f>'поступление_налоговая база'!$C6*'налоговый потенциал'!$C$6</f>
        <v>40.338473197522397</v>
      </c>
      <c r="D10" s="9">
        <f>'поступление_налоговая база'!$E6*'налоговый потенциал'!$D$6</f>
        <v>60.654398327657709</v>
      </c>
      <c r="E10" s="9">
        <f>'поступление_налоговая база'!$G6*'налоговый потенциал'!$E$6</f>
        <v>74.161876787416588</v>
      </c>
      <c r="F10" s="9">
        <f>'поступление_налоговая база'!$I6*'налоговый потенциал'!$F$6</f>
        <v>555.26593506162544</v>
      </c>
      <c r="G10" s="10">
        <v>0</v>
      </c>
      <c r="H10" s="31">
        <f>C10+D10+E10+F10+G10</f>
        <v>730.42068337422211</v>
      </c>
    </row>
    <row r="11" spans="2:8" ht="18" customHeight="1" x14ac:dyDescent="0.25">
      <c r="B11" s="22" t="s">
        <v>27</v>
      </c>
      <c r="C11" s="9">
        <f>'поступление_налоговая база'!$C7*'налоговый потенциал'!$C$6</f>
        <v>546.4241177292364</v>
      </c>
      <c r="D11" s="9">
        <f>'поступление_налоговая база'!$E7*'налоговый потенциал'!$D$6</f>
        <v>0</v>
      </c>
      <c r="E11" s="9">
        <f>'поступление_налоговая база'!$G7*'налоговый потенциал'!$E$6</f>
        <v>402.37235754831443</v>
      </c>
      <c r="F11" s="9">
        <f>'поступление_налоговая база'!$I7*'налоговый потенциал'!$F$6</f>
        <v>1392.3651654721405</v>
      </c>
      <c r="G11" s="10">
        <v>0</v>
      </c>
      <c r="H11" s="31">
        <f t="shared" si="0"/>
        <v>2341.1616407496913</v>
      </c>
    </row>
    <row r="12" spans="2:8" ht="18" customHeight="1" x14ac:dyDescent="0.25">
      <c r="B12" s="22" t="s">
        <v>28</v>
      </c>
      <c r="C12" s="9">
        <f>'поступление_налоговая база'!$C8*'налоговый потенциал'!$C$6</f>
        <v>1542.7885201110394</v>
      </c>
      <c r="D12" s="9">
        <f>'поступление_налоговая база'!$E8*'налоговый потенциал'!$D$6</f>
        <v>563.43662294750334</v>
      </c>
      <c r="E12" s="9">
        <f>'поступление_налоговая база'!$G8*'налоговый потенциал'!$E$6</f>
        <v>778.96314921137014</v>
      </c>
      <c r="F12" s="9">
        <f>'поступление_налоговая база'!$I8*'налоговый потенциал'!$F$6</f>
        <v>1815.6015871410714</v>
      </c>
      <c r="G12" s="10">
        <v>0</v>
      </c>
      <c r="H12" s="31">
        <f t="shared" si="0"/>
        <v>4700.7898794109842</v>
      </c>
    </row>
    <row r="13" spans="2:8" ht="18" customHeight="1" x14ac:dyDescent="0.25">
      <c r="B13" s="22" t="s">
        <v>29</v>
      </c>
      <c r="C13" s="9">
        <f>'поступление_налоговая база'!$C9*'налоговый потенциал'!$C$6</f>
        <v>835.19024403853484</v>
      </c>
      <c r="D13" s="9">
        <f>'поступление_налоговая база'!$E9*'налоговый потенциал'!$D$6</f>
        <v>146.70474392258674</v>
      </c>
      <c r="E13" s="9">
        <f>'поступление_налоговая база'!$G9*'налоговый потенциал'!$E$6</f>
        <v>275.55415038131554</v>
      </c>
      <c r="F13" s="9">
        <f>'поступление_налоговая база'!$I9*'налоговый потенциал'!$F$6</f>
        <v>1217.4582943809796</v>
      </c>
      <c r="G13" s="10">
        <v>0</v>
      </c>
      <c r="H13" s="31">
        <f t="shared" si="0"/>
        <v>2474.9074327234166</v>
      </c>
    </row>
    <row r="14" spans="2:8" ht="18" customHeight="1" x14ac:dyDescent="0.25">
      <c r="B14" s="22" t="s">
        <v>30</v>
      </c>
      <c r="C14" s="9">
        <f>'поступление_налоговая база'!$C10*'налоговый потенциал'!$C$6</f>
        <v>3214.4109082513887</v>
      </c>
      <c r="D14" s="9">
        <f>'поступление_налоговая база'!$E10*'налоговый потенциал'!$D$6</f>
        <v>600.46210593748947</v>
      </c>
      <c r="E14" s="9">
        <f>'поступление_налоговая база'!$G10*'налоговый потенциал'!$E$6</f>
        <v>436.11455986220642</v>
      </c>
      <c r="F14" s="9">
        <f>'поступление_налоговая база'!$I10*'налоговый потенциал'!$F$6</f>
        <v>1120.0439119334908</v>
      </c>
      <c r="G14" s="10">
        <v>0</v>
      </c>
      <c r="H14" s="31">
        <f t="shared" si="0"/>
        <v>5371.0314859845748</v>
      </c>
    </row>
    <row r="15" spans="2:8" ht="18" customHeight="1" x14ac:dyDescent="0.25">
      <c r="B15" s="22" t="s">
        <v>31</v>
      </c>
      <c r="C15" s="9">
        <f>'поступление_налоговая база'!$C11*'налоговый потенциал'!$C$6</f>
        <v>157.9107871220597</v>
      </c>
      <c r="D15" s="9">
        <f>'поступление_налоговая база'!$E11*'налоговый потенциал'!$D$6</f>
        <v>287.57417310091375</v>
      </c>
      <c r="E15" s="9">
        <f>'поступление_налоговая база'!$G11*'налоговый потенциал'!$E$6</f>
        <v>151.97252794869573</v>
      </c>
      <c r="F15" s="9">
        <f>'поступление_налоговая база'!$I11*'налоговый потенциал'!$F$6</f>
        <v>591.7834743688793</v>
      </c>
      <c r="G15" s="10">
        <v>0</v>
      </c>
      <c r="H15" s="31">
        <f t="shared" si="0"/>
        <v>1189.2409625405485</v>
      </c>
    </row>
    <row r="16" spans="2:8" ht="18" customHeight="1" x14ac:dyDescent="0.25">
      <c r="B16" s="22" t="s">
        <v>32</v>
      </c>
      <c r="C16" s="9">
        <f>'поступление_налоговая база'!$C12*'налоговый потенциал'!$C$6</f>
        <v>49.174695007834302</v>
      </c>
      <c r="D16" s="9">
        <f>'поступление_налоговая база'!$E12*'налоговый потенциал'!$D$6</f>
        <v>332.366377827978</v>
      </c>
      <c r="E16" s="9">
        <f>'поступление_налоговая база'!$G12*'налоговый потенциал'!$E$6</f>
        <v>85.25873873385909</v>
      </c>
      <c r="F16" s="9">
        <f>'поступление_налоговая база'!$I12*'налоговый потенциал'!$F$6</f>
        <v>245.20896804626085</v>
      </c>
      <c r="G16" s="10">
        <v>0</v>
      </c>
      <c r="H16" s="31">
        <f t="shared" si="0"/>
        <v>712.00877961593233</v>
      </c>
    </row>
    <row r="17" spans="2:8" ht="18" customHeight="1" x14ac:dyDescent="0.25">
      <c r="B17" s="22" t="s">
        <v>33</v>
      </c>
      <c r="C17" s="9">
        <f>'поступление_налоговая база'!$C13*'налоговый потенциал'!$C$6</f>
        <v>618.25834588818054</v>
      </c>
      <c r="D17" s="9">
        <f>'поступление_налоговая база'!$E13*'налоговый потенциал'!$D$6</f>
        <v>965.21037121952872</v>
      </c>
      <c r="E17" s="9">
        <f>'поступление_налоговая база'!$G13*'налоговый потенциал'!$E$6</f>
        <v>323.32155321085014</v>
      </c>
      <c r="F17" s="9">
        <f>'поступление_налоговая база'!$I13*'налоговый потенциал'!$F$6</f>
        <v>809.25524939426168</v>
      </c>
      <c r="G17" s="10">
        <v>0</v>
      </c>
      <c r="H17" s="31">
        <f t="shared" si="0"/>
        <v>2716.0455197128213</v>
      </c>
    </row>
    <row r="18" spans="2:8" ht="18" customHeight="1" x14ac:dyDescent="0.25">
      <c r="B18" s="22" t="s">
        <v>34</v>
      </c>
      <c r="C18" s="9">
        <f>'поступление_налоговая база'!$C14*'налоговый потенциал'!$C$6</f>
        <v>8441.39611931334</v>
      </c>
      <c r="D18" s="9">
        <f>'поступление_налоговая база'!$E14*'налоговый потенциал'!$D$6</f>
        <v>1270.0850197241984</v>
      </c>
      <c r="E18" s="9">
        <f>'поступление_налоговая база'!$G14*'налоговый потенциал'!$E$6</f>
        <v>3526.8164201837249</v>
      </c>
      <c r="F18" s="9">
        <f>'поступление_налоговая база'!$I14*'налоговый потенциал'!$F$6</f>
        <v>3950.8671057703027</v>
      </c>
      <c r="G18" s="10">
        <v>0</v>
      </c>
      <c r="H18" s="31">
        <f t="shared" si="0"/>
        <v>17189.164664991564</v>
      </c>
    </row>
    <row r="19" spans="2:8" ht="18" customHeight="1" x14ac:dyDescent="0.25">
      <c r="B19" s="22"/>
      <c r="C19" s="9">
        <f>'поступление_налоговая база'!$C15*'налоговый потенциал'!$C$6</f>
        <v>0</v>
      </c>
      <c r="D19" s="9">
        <f>'поступление_налоговая база'!$E15*'налоговый потенциал'!$D$6</f>
        <v>0</v>
      </c>
      <c r="E19" s="9">
        <f>'поступление_налоговая база'!$G15*'налоговый потенциал'!$E$6</f>
        <v>0</v>
      </c>
      <c r="F19" s="9">
        <f>'поступление_налоговая база'!$I15*'налоговый потенциал'!$F$6</f>
        <v>0</v>
      </c>
      <c r="G19" s="10">
        <v>0</v>
      </c>
      <c r="H19" s="31">
        <f t="shared" si="0"/>
        <v>0</v>
      </c>
    </row>
    <row r="20" spans="2:8" ht="18" customHeight="1" thickBot="1" x14ac:dyDescent="0.3">
      <c r="B20" s="23"/>
      <c r="C20" s="9">
        <f>'поступление_налоговая база'!$C16*'налоговый потенциал'!$C$6</f>
        <v>0</v>
      </c>
      <c r="D20" s="9">
        <f>'поступление_налоговая база'!$E16*'налоговый потенциал'!$D$6</f>
        <v>0</v>
      </c>
      <c r="E20" s="9">
        <f>'поступление_налоговая база'!$G16*'налоговый потенциал'!$E$6</f>
        <v>0</v>
      </c>
      <c r="F20" s="9">
        <f>'поступление_налоговая база'!$I16*'налоговый потенциал'!$F$6</f>
        <v>0</v>
      </c>
      <c r="G20" s="36">
        <v>0</v>
      </c>
      <c r="H20" s="37">
        <f t="shared" si="0"/>
        <v>0</v>
      </c>
    </row>
    <row r="21" spans="2:8" s="40" customFormat="1" ht="16.5" thickBot="1" x14ac:dyDescent="0.3">
      <c r="B21" s="39" t="s">
        <v>22</v>
      </c>
      <c r="C21" s="42">
        <f t="shared" ref="C21:H21" si="1">SUM(C8:C20)</f>
        <v>15950.199999999999</v>
      </c>
      <c r="D21" s="42">
        <f t="shared" si="1"/>
        <v>4875.2000000000007</v>
      </c>
      <c r="E21" s="42">
        <f t="shared" si="1"/>
        <v>6617.4</v>
      </c>
      <c r="F21" s="42">
        <f t="shared" si="1"/>
        <v>13688.9</v>
      </c>
      <c r="G21" s="42">
        <f t="shared" si="1"/>
        <v>0</v>
      </c>
      <c r="H21" s="41">
        <f t="shared" si="1"/>
        <v>41131.699999999997</v>
      </c>
    </row>
    <row r="23" spans="2:8" x14ac:dyDescent="0.25">
      <c r="H23" s="35"/>
    </row>
  </sheetData>
  <sheetProtection selectLockedCells="1" selectUnlockedCells="1"/>
  <mergeCells count="1">
    <mergeCell ref="B2:H2"/>
  </mergeCells>
  <phoneticPr fontId="0" type="noConversion"/>
  <pageMargins left="0.51180555555555551" right="0.17" top="0.59" bottom="0.22" header="0.51180555555555551" footer="0.18"/>
  <pageSetup paperSize="9" scale="78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6"/>
  <sheetViews>
    <sheetView topLeftCell="A7" zoomScale="85" zoomScaleNormal="75" workbookViewId="0">
      <selection activeCell="C4" sqref="C4"/>
    </sheetView>
  </sheetViews>
  <sheetFormatPr defaultColWidth="9.5703125" defaultRowHeight="15.75" x14ac:dyDescent="0.25"/>
  <cols>
    <col min="1" max="1" width="27.7109375" style="1" customWidth="1"/>
    <col min="2" max="2" width="15.7109375" style="7" customWidth="1"/>
    <col min="3" max="3" width="18.140625" style="7" customWidth="1"/>
    <col min="4" max="4" width="15.7109375" style="4" customWidth="1"/>
    <col min="5" max="5" width="14" style="1" customWidth="1"/>
    <col min="6" max="6" width="15" style="1" customWidth="1"/>
    <col min="7" max="7" width="18.140625" style="1" customWidth="1"/>
    <col min="8" max="8" width="15.42578125" style="1" customWidth="1"/>
    <col min="9" max="9" width="16.5703125" style="1" customWidth="1"/>
    <col min="10" max="10" width="15.85546875" style="1" customWidth="1"/>
    <col min="11" max="11" width="16.85546875" style="1" customWidth="1"/>
    <col min="12" max="12" width="12.42578125" style="1" customWidth="1"/>
    <col min="13" max="16384" width="9.5703125" style="1"/>
  </cols>
  <sheetData>
    <row r="2" spans="1:11" ht="52.5" customHeight="1" x14ac:dyDescent="0.25">
      <c r="A2" s="57" t="s">
        <v>13</v>
      </c>
      <c r="B2" s="59" t="s">
        <v>11</v>
      </c>
      <c r="C2" s="60"/>
      <c r="D2" s="59" t="s">
        <v>2</v>
      </c>
      <c r="E2" s="60"/>
      <c r="F2" s="59" t="s">
        <v>3</v>
      </c>
      <c r="G2" s="60"/>
      <c r="H2" s="59" t="s">
        <v>4</v>
      </c>
      <c r="I2" s="60"/>
      <c r="J2" s="56" t="s">
        <v>16</v>
      </c>
      <c r="K2" s="56"/>
    </row>
    <row r="3" spans="1:11" ht="137.25" customHeight="1" x14ac:dyDescent="0.25">
      <c r="A3" s="58"/>
      <c r="B3" s="3" t="s">
        <v>35</v>
      </c>
      <c r="C3" s="3" t="s">
        <v>37</v>
      </c>
      <c r="D3" s="3" t="s">
        <v>35</v>
      </c>
      <c r="E3" s="3" t="s">
        <v>10</v>
      </c>
      <c r="F3" s="3" t="s">
        <v>35</v>
      </c>
      <c r="G3" s="3" t="s">
        <v>14</v>
      </c>
      <c r="H3" s="3" t="s">
        <v>36</v>
      </c>
      <c r="I3" s="3" t="s">
        <v>17</v>
      </c>
      <c r="J3" s="3" t="s">
        <v>12</v>
      </c>
      <c r="K3" s="3" t="s">
        <v>10</v>
      </c>
    </row>
    <row r="4" spans="1:11" ht="18.75" customHeight="1" x14ac:dyDescent="0.25">
      <c r="A4" s="21" t="s">
        <v>24</v>
      </c>
      <c r="B4" s="2">
        <v>120.6</v>
      </c>
      <c r="C4" s="2">
        <v>14342.3</v>
      </c>
      <c r="D4" s="2"/>
      <c r="E4" s="2"/>
      <c r="F4" s="2">
        <v>199.2</v>
      </c>
      <c r="G4" s="2">
        <v>58978</v>
      </c>
      <c r="H4" s="2">
        <v>197.6</v>
      </c>
      <c r="I4" s="8">
        <v>203047</v>
      </c>
      <c r="J4" s="12"/>
      <c r="K4" s="8">
        <v>0</v>
      </c>
    </row>
    <row r="5" spans="1:11" ht="17.25" customHeight="1" x14ac:dyDescent="0.25">
      <c r="A5" s="22" t="s">
        <v>25</v>
      </c>
      <c r="B5" s="2">
        <v>363.1</v>
      </c>
      <c r="C5" s="2">
        <v>32234.799999999999</v>
      </c>
      <c r="D5" s="2">
        <v>845.9</v>
      </c>
      <c r="E5" s="2">
        <v>15786</v>
      </c>
      <c r="F5" s="2">
        <v>336.7</v>
      </c>
      <c r="G5" s="2">
        <v>98060</v>
      </c>
      <c r="H5" s="2">
        <v>760.7</v>
      </c>
      <c r="I5" s="8">
        <v>300365</v>
      </c>
      <c r="J5" s="12"/>
      <c r="K5" s="8">
        <v>0</v>
      </c>
    </row>
    <row r="6" spans="1:11" ht="17.25" customHeight="1" x14ac:dyDescent="0.25">
      <c r="A6" s="22" t="s">
        <v>26</v>
      </c>
      <c r="B6" s="2">
        <v>23.8</v>
      </c>
      <c r="C6" s="2">
        <v>3725.6</v>
      </c>
      <c r="D6" s="2">
        <v>57.8</v>
      </c>
      <c r="E6" s="2">
        <v>1476</v>
      </c>
      <c r="F6" s="2">
        <v>80.2</v>
      </c>
      <c r="G6" s="2">
        <v>20691</v>
      </c>
      <c r="H6" s="2">
        <v>490.1</v>
      </c>
      <c r="I6" s="8">
        <v>140392</v>
      </c>
      <c r="J6" s="12"/>
      <c r="K6" s="8">
        <v>0</v>
      </c>
    </row>
    <row r="7" spans="1:11" ht="18.75" customHeight="1" x14ac:dyDescent="0.25">
      <c r="A7" s="22" t="s">
        <v>27</v>
      </c>
      <c r="B7" s="2">
        <v>557.29999999999995</v>
      </c>
      <c r="C7" s="2">
        <v>50466.9</v>
      </c>
      <c r="D7" s="2">
        <v>3</v>
      </c>
      <c r="E7" s="2"/>
      <c r="F7" s="2">
        <v>257.39999999999998</v>
      </c>
      <c r="G7" s="2">
        <v>112261</v>
      </c>
      <c r="H7" s="2">
        <v>1332.4</v>
      </c>
      <c r="I7" s="8">
        <v>352042</v>
      </c>
      <c r="J7" s="12"/>
      <c r="K7" s="8">
        <v>0</v>
      </c>
    </row>
    <row r="8" spans="1:11" x14ac:dyDescent="0.25">
      <c r="A8" s="22" t="s">
        <v>28</v>
      </c>
      <c r="B8" s="2">
        <v>1465.4</v>
      </c>
      <c r="C8" s="2">
        <v>142489.60000000001</v>
      </c>
      <c r="D8" s="2">
        <v>342.7</v>
      </c>
      <c r="E8" s="2">
        <v>13711</v>
      </c>
      <c r="F8" s="2">
        <v>808.6</v>
      </c>
      <c r="G8" s="2">
        <v>217329</v>
      </c>
      <c r="H8" s="2">
        <v>2613.1</v>
      </c>
      <c r="I8" s="8">
        <v>459052</v>
      </c>
      <c r="J8" s="12"/>
      <c r="K8" s="8">
        <v>0</v>
      </c>
    </row>
    <row r="9" spans="1:11" ht="18" customHeight="1" x14ac:dyDescent="0.25">
      <c r="A9" s="22" t="s">
        <v>29</v>
      </c>
      <c r="B9" s="2">
        <v>921.4</v>
      </c>
      <c r="C9" s="2">
        <v>77136.899999999994</v>
      </c>
      <c r="D9" s="2">
        <v>226.1</v>
      </c>
      <c r="E9" s="2">
        <v>3570</v>
      </c>
      <c r="F9" s="2">
        <v>220.7</v>
      </c>
      <c r="G9" s="2">
        <v>76879</v>
      </c>
      <c r="H9" s="2">
        <v>529.9</v>
      </c>
      <c r="I9" s="8">
        <v>307819</v>
      </c>
      <c r="J9" s="12"/>
      <c r="K9" s="8">
        <v>0</v>
      </c>
    </row>
    <row r="10" spans="1:11" x14ac:dyDescent="0.25">
      <c r="A10" s="22" t="s">
        <v>30</v>
      </c>
      <c r="B10" s="2">
        <v>3375.8</v>
      </c>
      <c r="C10" s="2">
        <v>296878.09999999998</v>
      </c>
      <c r="D10" s="2">
        <v>760.3</v>
      </c>
      <c r="E10" s="2">
        <v>14612</v>
      </c>
      <c r="F10" s="2">
        <v>307.10000000000002</v>
      </c>
      <c r="G10" s="2">
        <v>121675</v>
      </c>
      <c r="H10" s="2">
        <v>2326.1999999999998</v>
      </c>
      <c r="I10" s="8">
        <v>283189</v>
      </c>
      <c r="J10" s="12"/>
      <c r="K10" s="8">
        <v>0</v>
      </c>
    </row>
    <row r="11" spans="1:11" ht="15" customHeight="1" x14ac:dyDescent="0.25">
      <c r="A11" s="22" t="s">
        <v>31</v>
      </c>
      <c r="B11" s="2">
        <v>216</v>
      </c>
      <c r="C11" s="2">
        <v>14584.4</v>
      </c>
      <c r="D11" s="2">
        <v>165.2</v>
      </c>
      <c r="E11" s="2">
        <v>6998</v>
      </c>
      <c r="F11" s="2">
        <v>301.2</v>
      </c>
      <c r="G11" s="2">
        <v>42400</v>
      </c>
      <c r="H11" s="2">
        <v>528.1</v>
      </c>
      <c r="I11" s="8">
        <v>149625</v>
      </c>
      <c r="J11" s="12"/>
      <c r="K11" s="8">
        <v>0</v>
      </c>
    </row>
    <row r="12" spans="1:11" ht="15" customHeight="1" x14ac:dyDescent="0.25">
      <c r="A12" s="22" t="s">
        <v>32</v>
      </c>
      <c r="B12" s="2">
        <v>27.9</v>
      </c>
      <c r="C12" s="2">
        <v>4541.7</v>
      </c>
      <c r="D12" s="2">
        <v>90.9</v>
      </c>
      <c r="E12" s="2">
        <v>8088</v>
      </c>
      <c r="F12" s="2">
        <v>56.3</v>
      </c>
      <c r="G12" s="2">
        <v>23787</v>
      </c>
      <c r="H12" s="2">
        <v>901.9</v>
      </c>
      <c r="I12" s="8">
        <v>61998</v>
      </c>
      <c r="J12" s="12"/>
      <c r="K12" s="8">
        <v>0</v>
      </c>
    </row>
    <row r="13" spans="1:11" ht="15" customHeight="1" x14ac:dyDescent="0.25">
      <c r="A13" s="22" t="s">
        <v>33</v>
      </c>
      <c r="B13" s="2">
        <v>688.4</v>
      </c>
      <c r="C13" s="2">
        <v>57101.4</v>
      </c>
      <c r="D13" s="2">
        <v>1127.5</v>
      </c>
      <c r="E13" s="2">
        <v>23488</v>
      </c>
      <c r="F13" s="2">
        <v>245.8</v>
      </c>
      <c r="G13" s="2">
        <v>90206</v>
      </c>
      <c r="H13" s="2">
        <v>739</v>
      </c>
      <c r="I13" s="8">
        <v>204610</v>
      </c>
      <c r="J13" s="12"/>
      <c r="K13" s="8">
        <v>0</v>
      </c>
    </row>
    <row r="14" spans="1:11" x14ac:dyDescent="0.25">
      <c r="A14" s="22" t="s">
        <v>34</v>
      </c>
      <c r="B14" s="2">
        <v>8190.5</v>
      </c>
      <c r="C14" s="2">
        <v>779634.5</v>
      </c>
      <c r="D14" s="2">
        <v>1255.8</v>
      </c>
      <c r="E14" s="2">
        <v>30907</v>
      </c>
      <c r="F14" s="2">
        <v>3804.2</v>
      </c>
      <c r="G14" s="2">
        <v>983974</v>
      </c>
      <c r="H14" s="2">
        <v>3269.9</v>
      </c>
      <c r="I14" s="8">
        <v>998927</v>
      </c>
      <c r="J14" s="12"/>
      <c r="K14" s="8">
        <v>0</v>
      </c>
    </row>
    <row r="15" spans="1:11" x14ac:dyDescent="0.25">
      <c r="A15" s="22"/>
      <c r="B15" s="2"/>
      <c r="C15" s="2"/>
      <c r="D15" s="2"/>
      <c r="E15" s="2"/>
      <c r="F15" s="2"/>
      <c r="G15" s="2"/>
      <c r="H15" s="2"/>
      <c r="I15" s="8"/>
      <c r="J15" s="12"/>
      <c r="K15" s="8">
        <v>0</v>
      </c>
    </row>
    <row r="16" spans="1:11" x14ac:dyDescent="0.25">
      <c r="A16" s="23"/>
      <c r="B16" s="2"/>
      <c r="C16" s="2"/>
      <c r="D16" s="2"/>
      <c r="E16" s="2"/>
      <c r="F16" s="2"/>
      <c r="G16" s="2"/>
      <c r="H16" s="2"/>
      <c r="I16" s="8"/>
      <c r="J16" s="12"/>
      <c r="K16" s="8">
        <v>0</v>
      </c>
    </row>
    <row r="17" spans="1:11" ht="21" customHeight="1" x14ac:dyDescent="0.25">
      <c r="A17" s="6" t="s">
        <v>9</v>
      </c>
      <c r="B17" s="5">
        <f t="shared" ref="B17:J17" si="0">SUM(B4:B16)</f>
        <v>15950.199999999999</v>
      </c>
      <c r="C17" s="5">
        <f t="shared" si="0"/>
        <v>1473136.2</v>
      </c>
      <c r="D17" s="5">
        <f t="shared" si="0"/>
        <v>4875.2</v>
      </c>
      <c r="E17" s="51">
        <f t="shared" si="0"/>
        <v>118636</v>
      </c>
      <c r="F17" s="5">
        <f t="shared" si="0"/>
        <v>6617.4</v>
      </c>
      <c r="G17" s="5">
        <f t="shared" si="0"/>
        <v>1846240</v>
      </c>
      <c r="H17" s="5">
        <f t="shared" si="0"/>
        <v>13688.9</v>
      </c>
      <c r="I17" s="5">
        <f t="shared" si="0"/>
        <v>3461066</v>
      </c>
      <c r="J17" s="11">
        <f t="shared" si="0"/>
        <v>0</v>
      </c>
      <c r="K17" s="13">
        <v>0</v>
      </c>
    </row>
    <row r="18" spans="1:11" ht="39.75" hidden="1" customHeight="1" x14ac:dyDescent="0.25">
      <c r="A18" s="1" t="s">
        <v>18</v>
      </c>
      <c r="B18" s="33">
        <f>B17/C17*1</f>
        <v>1.0827376314559373E-2</v>
      </c>
      <c r="C18" s="32"/>
      <c r="D18" s="33">
        <f>D17/E17*1</f>
        <v>4.1093765804646146E-2</v>
      </c>
      <c r="E18" s="34"/>
      <c r="F18" s="34">
        <f>F17/G17*'налоговый потенциал'!E5</f>
        <v>3.5842577346390501E-3</v>
      </c>
      <c r="G18" s="34"/>
      <c r="H18" s="34">
        <f>H17/I17*'налоговый потенциал'!F5</f>
        <v>3.9551109398087174E-3</v>
      </c>
      <c r="I18" s="34"/>
      <c r="J18" s="34"/>
      <c r="K18" s="34"/>
    </row>
    <row r="20" spans="1:11" x14ac:dyDescent="0.25">
      <c r="A20" s="38" t="s">
        <v>18</v>
      </c>
      <c r="B20" s="8">
        <f>B17/C17*1</f>
        <v>1.0827376314559373E-2</v>
      </c>
      <c r="C20" s="8"/>
      <c r="D20" s="46">
        <f>D17/E17*'налоговый потенциал'!C5</f>
        <v>4.1093765804646146E-2</v>
      </c>
      <c r="E20" s="38"/>
      <c r="F20" s="50">
        <f>F17/G17*'налоговый потенциал'!E5</f>
        <v>3.5842577346390501E-3</v>
      </c>
      <c r="G20" s="38"/>
      <c r="H20" s="38">
        <f>H17/I17*'налоговый потенциал'!F5</f>
        <v>3.9551109398087174E-3</v>
      </c>
      <c r="I20" s="38"/>
      <c r="J20" s="38"/>
      <c r="K20" s="38"/>
    </row>
    <row r="22" spans="1:11" x14ac:dyDescent="0.25">
      <c r="A22" s="53" t="s">
        <v>23</v>
      </c>
      <c r="B22" s="54"/>
      <c r="C22" s="54"/>
      <c r="D22" s="54"/>
      <c r="E22" s="54"/>
      <c r="F22" s="54"/>
      <c r="G22" s="54"/>
      <c r="H22" s="54"/>
      <c r="I22" s="54"/>
      <c r="J22" s="54"/>
      <c r="K22" s="55"/>
    </row>
    <row r="23" spans="1:11" x14ac:dyDescent="0.25">
      <c r="A23" s="21" t="s">
        <v>24</v>
      </c>
      <c r="B23" s="44">
        <f>B20*C4</f>
        <v>155.28947931630489</v>
      </c>
      <c r="C23" s="8"/>
      <c r="D23" s="45">
        <f>E4*D20</f>
        <v>0</v>
      </c>
      <c r="E23" s="38"/>
      <c r="F23" s="48">
        <f>G4*F20</f>
        <v>211.39235267354189</v>
      </c>
      <c r="G23" s="48"/>
      <c r="H23" s="48">
        <f>I4*H20</f>
        <v>803.07341099534062</v>
      </c>
      <c r="I23" s="48"/>
      <c r="J23" s="49">
        <f>SUM(B23:I23)</f>
        <v>1169.7552429851874</v>
      </c>
      <c r="K23" s="38"/>
    </row>
    <row r="24" spans="1:11" x14ac:dyDescent="0.25">
      <c r="A24" s="22" t="s">
        <v>25</v>
      </c>
      <c r="B24" s="44">
        <f>C5*B20</f>
        <v>349.01831002455845</v>
      </c>
      <c r="C24" s="8"/>
      <c r="D24" s="45">
        <f>E5*D20</f>
        <v>648.70618699214401</v>
      </c>
      <c r="E24" s="38"/>
      <c r="F24" s="48">
        <f>G5*F20</f>
        <v>351.47231345870523</v>
      </c>
      <c r="G24" s="48"/>
      <c r="H24" s="48">
        <f>I5*H20</f>
        <v>1187.9768974356455</v>
      </c>
      <c r="I24" s="48"/>
      <c r="J24" s="49">
        <f t="shared" ref="J24:J35" si="1">SUM(B24:I24)</f>
        <v>2537.1737079110535</v>
      </c>
      <c r="K24" s="38"/>
    </row>
    <row r="25" spans="1:11" x14ac:dyDescent="0.25">
      <c r="A25" s="22" t="s">
        <v>26</v>
      </c>
      <c r="B25" s="44">
        <f>C6*B20</f>
        <v>40.338473197522397</v>
      </c>
      <c r="C25" s="8"/>
      <c r="D25" s="45">
        <f>E6*D20</f>
        <v>60.654398327657709</v>
      </c>
      <c r="E25" s="38"/>
      <c r="F25" s="48">
        <f>G6*F20</f>
        <v>74.161876787416588</v>
      </c>
      <c r="G25" s="48"/>
      <c r="H25" s="48">
        <f>I6*H20</f>
        <v>555.26593506162544</v>
      </c>
      <c r="I25" s="48"/>
      <c r="J25" s="49">
        <f t="shared" si="1"/>
        <v>730.42068337422211</v>
      </c>
      <c r="K25" s="38"/>
    </row>
    <row r="26" spans="1:11" x14ac:dyDescent="0.25">
      <c r="A26" s="22" t="s">
        <v>27</v>
      </c>
      <c r="B26" s="44">
        <f>C7*B20</f>
        <v>546.4241177292364</v>
      </c>
      <c r="C26" s="8"/>
      <c r="D26" s="45">
        <f>E7*D20</f>
        <v>0</v>
      </c>
      <c r="E26" s="38"/>
      <c r="F26" s="48">
        <f>G7*F20</f>
        <v>402.37235754831443</v>
      </c>
      <c r="G26" s="48"/>
      <c r="H26" s="48">
        <f>I7*H20</f>
        <v>1392.3651654721405</v>
      </c>
      <c r="I26" s="48"/>
      <c r="J26" s="49">
        <f t="shared" si="1"/>
        <v>2341.1616407496913</v>
      </c>
      <c r="K26" s="38"/>
    </row>
    <row r="27" spans="1:11" x14ac:dyDescent="0.25">
      <c r="A27" s="22" t="s">
        <v>28</v>
      </c>
      <c r="B27" s="44">
        <f>C8*B20</f>
        <v>1542.7885201110394</v>
      </c>
      <c r="C27" s="8"/>
      <c r="D27" s="45">
        <f>E8*D20</f>
        <v>563.43662294750334</v>
      </c>
      <c r="E27" s="38"/>
      <c r="F27" s="48">
        <f>G8*F20</f>
        <v>778.96314921137014</v>
      </c>
      <c r="G27" s="48"/>
      <c r="H27" s="48">
        <f>I8*H20</f>
        <v>1815.6015871410714</v>
      </c>
      <c r="I27" s="48"/>
      <c r="J27" s="49">
        <f t="shared" si="1"/>
        <v>4700.7898794109842</v>
      </c>
      <c r="K27" s="38"/>
    </row>
    <row r="28" spans="1:11" x14ac:dyDescent="0.25">
      <c r="A28" s="22" t="s">
        <v>29</v>
      </c>
      <c r="B28" s="44">
        <f>C9*B20</f>
        <v>835.19024403853484</v>
      </c>
      <c r="C28" s="8"/>
      <c r="D28" s="45">
        <f>E9*D20</f>
        <v>146.70474392258674</v>
      </c>
      <c r="E28" s="38"/>
      <c r="F28" s="48">
        <f>G9*F20</f>
        <v>275.55415038131554</v>
      </c>
      <c r="G28" s="48"/>
      <c r="H28" s="48">
        <f>I9*H20</f>
        <v>1217.4582943809796</v>
      </c>
      <c r="I28" s="48"/>
      <c r="J28" s="49">
        <f t="shared" si="1"/>
        <v>2474.9074327234166</v>
      </c>
      <c r="K28" s="38"/>
    </row>
    <row r="29" spans="1:11" x14ac:dyDescent="0.25">
      <c r="A29" s="22" t="s">
        <v>30</v>
      </c>
      <c r="B29" s="44">
        <f>C10*B20</f>
        <v>3214.4109082513887</v>
      </c>
      <c r="C29" s="8"/>
      <c r="D29" s="45">
        <f>E10*D20</f>
        <v>600.46210593748947</v>
      </c>
      <c r="E29" s="38"/>
      <c r="F29" s="48">
        <f>G10*F20</f>
        <v>436.11455986220642</v>
      </c>
      <c r="G29" s="48"/>
      <c r="H29" s="48">
        <f>I10*H20</f>
        <v>1120.0439119334908</v>
      </c>
      <c r="I29" s="48"/>
      <c r="J29" s="49">
        <f t="shared" si="1"/>
        <v>5371.0314859845748</v>
      </c>
      <c r="K29" s="38"/>
    </row>
    <row r="30" spans="1:11" x14ac:dyDescent="0.25">
      <c r="A30" s="22" t="s">
        <v>31</v>
      </c>
      <c r="B30" s="44">
        <f>C11*B20</f>
        <v>157.9107871220597</v>
      </c>
      <c r="C30" s="8"/>
      <c r="D30" s="45">
        <f>E11*D20</f>
        <v>287.57417310091375</v>
      </c>
      <c r="E30" s="38"/>
      <c r="F30" s="48">
        <f>G11*F20</f>
        <v>151.97252794869573</v>
      </c>
      <c r="G30" s="48"/>
      <c r="H30" s="48">
        <f>I11*H20</f>
        <v>591.7834743688793</v>
      </c>
      <c r="I30" s="48"/>
      <c r="J30" s="49">
        <f t="shared" si="1"/>
        <v>1189.2409625405485</v>
      </c>
      <c r="K30" s="38"/>
    </row>
    <row r="31" spans="1:11" x14ac:dyDescent="0.25">
      <c r="A31" s="22" t="s">
        <v>32</v>
      </c>
      <c r="B31" s="44">
        <f>C12*B20</f>
        <v>49.174695007834302</v>
      </c>
      <c r="C31" s="8"/>
      <c r="D31" s="45">
        <f>E12*D20</f>
        <v>332.366377827978</v>
      </c>
      <c r="E31" s="38"/>
      <c r="F31" s="48">
        <f>G12*F20</f>
        <v>85.25873873385909</v>
      </c>
      <c r="G31" s="48"/>
      <c r="H31" s="48">
        <f>I12*H20</f>
        <v>245.20896804626085</v>
      </c>
      <c r="I31" s="48"/>
      <c r="J31" s="49">
        <f t="shared" si="1"/>
        <v>712.00877961593233</v>
      </c>
      <c r="K31" s="38"/>
    </row>
    <row r="32" spans="1:11" x14ac:dyDescent="0.25">
      <c r="A32" s="22" t="s">
        <v>33</v>
      </c>
      <c r="B32" s="44">
        <f>C13*B20</f>
        <v>618.25834588818054</v>
      </c>
      <c r="C32" s="8"/>
      <c r="D32" s="45">
        <f>E13*D20</f>
        <v>965.21037121952872</v>
      </c>
      <c r="E32" s="38"/>
      <c r="F32" s="48">
        <f>G13*F20</f>
        <v>323.32155321085014</v>
      </c>
      <c r="G32" s="48"/>
      <c r="H32" s="48">
        <f>I13*H20</f>
        <v>809.25524939426168</v>
      </c>
      <c r="I32" s="48"/>
      <c r="J32" s="49">
        <f t="shared" si="1"/>
        <v>2716.0455197128213</v>
      </c>
      <c r="K32" s="38"/>
    </row>
    <row r="33" spans="1:11" x14ac:dyDescent="0.25">
      <c r="A33" s="22" t="s">
        <v>34</v>
      </c>
      <c r="B33" s="44">
        <f>C14*B20</f>
        <v>8441.39611931334</v>
      </c>
      <c r="C33" s="8"/>
      <c r="D33" s="45">
        <f>E14*D20</f>
        <v>1270.0850197241984</v>
      </c>
      <c r="E33" s="38"/>
      <c r="F33" s="48">
        <f>G14*F20</f>
        <v>3526.8164201837249</v>
      </c>
      <c r="G33" s="48"/>
      <c r="H33" s="48">
        <f>I14*H20</f>
        <v>3950.8671057703027</v>
      </c>
      <c r="I33" s="48"/>
      <c r="J33" s="49">
        <f t="shared" si="1"/>
        <v>17189.164664991564</v>
      </c>
      <c r="K33" s="38"/>
    </row>
    <row r="34" spans="1:11" x14ac:dyDescent="0.25">
      <c r="A34" s="43"/>
      <c r="B34" s="44">
        <f>C15*B20</f>
        <v>0</v>
      </c>
      <c r="C34" s="44"/>
      <c r="D34" s="45">
        <f>E15*D20</f>
        <v>0</v>
      </c>
      <c r="E34" s="38"/>
      <c r="F34" s="48">
        <f>G15*F20</f>
        <v>0</v>
      </c>
      <c r="G34" s="48"/>
      <c r="H34" s="48">
        <f>I15*H20</f>
        <v>0</v>
      </c>
      <c r="I34" s="48"/>
      <c r="J34" s="49">
        <f t="shared" si="1"/>
        <v>0</v>
      </c>
      <c r="K34" s="38"/>
    </row>
    <row r="35" spans="1:11" x14ac:dyDescent="0.25">
      <c r="A35" s="43"/>
      <c r="B35" s="44">
        <f>C16*B20</f>
        <v>0</v>
      </c>
      <c r="C35" s="8"/>
      <c r="D35" s="45">
        <f>E16*D20</f>
        <v>0</v>
      </c>
      <c r="E35" s="38"/>
      <c r="F35" s="48">
        <f>G16*F20</f>
        <v>0</v>
      </c>
      <c r="G35" s="48"/>
      <c r="H35" s="48">
        <f>I16*H20</f>
        <v>0</v>
      </c>
      <c r="I35" s="48"/>
      <c r="J35" s="49">
        <f t="shared" si="1"/>
        <v>0</v>
      </c>
      <c r="K35" s="38"/>
    </row>
    <row r="36" spans="1:11" s="40" customFormat="1" x14ac:dyDescent="0.25">
      <c r="A36" s="6" t="s">
        <v>9</v>
      </c>
      <c r="B36" s="47">
        <f>SUM(B23:B35)</f>
        <v>15950.199999999999</v>
      </c>
      <c r="C36" s="47">
        <f t="shared" ref="C36:K36" si="2">SUM(C23:C35)</f>
        <v>0</v>
      </c>
      <c r="D36" s="47">
        <f t="shared" si="2"/>
        <v>4875.2000000000007</v>
      </c>
      <c r="E36" s="47">
        <f t="shared" si="2"/>
        <v>0</v>
      </c>
      <c r="F36" s="47">
        <f t="shared" si="2"/>
        <v>6617.4</v>
      </c>
      <c r="G36" s="47">
        <f t="shared" si="2"/>
        <v>0</v>
      </c>
      <c r="H36" s="47">
        <f t="shared" si="2"/>
        <v>13688.9</v>
      </c>
      <c r="I36" s="47">
        <f t="shared" si="2"/>
        <v>0</v>
      </c>
      <c r="J36" s="47">
        <f t="shared" si="2"/>
        <v>41131.699999999997</v>
      </c>
      <c r="K36" s="47">
        <f t="shared" si="2"/>
        <v>0</v>
      </c>
    </row>
  </sheetData>
  <sheetProtection selectLockedCells="1" selectUnlockedCells="1"/>
  <mergeCells count="7">
    <mergeCell ref="A22:K22"/>
    <mergeCell ref="J2:K2"/>
    <mergeCell ref="A2:A3"/>
    <mergeCell ref="B2:C2"/>
    <mergeCell ref="D2:E2"/>
    <mergeCell ref="F2:G2"/>
    <mergeCell ref="H2:I2"/>
  </mergeCells>
  <phoneticPr fontId="0" type="noConversion"/>
  <pageMargins left="0.23622047244094491" right="0.15748031496062992" top="0.31496062992125984" bottom="0.23622047244094491" header="0.15748031496062992" footer="0.15748031496062992"/>
  <pageSetup paperSize="9" scale="77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налоговый потенциал</vt:lpstr>
      <vt:lpstr>поступление_налоговая база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Gichkina</dc:creator>
  <cp:lastModifiedBy>Железникова</cp:lastModifiedBy>
  <cp:lastPrinted>2022-10-19T10:15:56Z</cp:lastPrinted>
  <dcterms:created xsi:type="dcterms:W3CDTF">2013-03-04T13:31:13Z</dcterms:created>
  <dcterms:modified xsi:type="dcterms:W3CDTF">2024-09-30T11:10:03Z</dcterms:modified>
</cp:coreProperties>
</file>